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885" windowHeight="10560"/>
  </bookViews>
  <sheets>
    <sheet name="2023" sheetId="1" r:id="rId1"/>
    <sheet name="2024" sheetId="4" r:id="rId2"/>
    <sheet name="2025" sheetId="5" r:id="rId3"/>
  </sheets>
  <definedNames>
    <definedName name="_xlnm.Print_Area" localSheetId="0">'2023'!$A$1:$O$22</definedName>
    <definedName name="_xlnm.Print_Area" localSheetId="1">'2024'!$A$1:$O$21</definedName>
    <definedName name="_xlnm.Print_Area" localSheetId="2">'2025'!$A$1:$O$21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5" l="1"/>
  <c r="I21" i="5"/>
  <c r="G21" i="5"/>
  <c r="F21" i="5"/>
  <c r="E21" i="5"/>
  <c r="O21" i="5" s="1"/>
  <c r="C21" i="5"/>
  <c r="N21" i="4"/>
  <c r="I21" i="4"/>
  <c r="G21" i="4"/>
  <c r="F21" i="4"/>
  <c r="C21" i="4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E5" i="5"/>
  <c r="O4" i="5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E5" i="4"/>
  <c r="E21" i="4" s="1"/>
  <c r="O21" i="4" s="1"/>
  <c r="O4" i="4"/>
  <c r="F22" i="1" l="1"/>
  <c r="N22" i="1" l="1"/>
  <c r="G22" i="1" l="1"/>
  <c r="I22" i="1"/>
  <c r="E22" i="1"/>
  <c r="O19" i="1"/>
  <c r="O5" i="1" l="1"/>
  <c r="O6" i="1"/>
  <c r="O7" i="1"/>
  <c r="O8" i="1"/>
  <c r="O10" i="1"/>
  <c r="O11" i="1"/>
  <c r="O12" i="1"/>
  <c r="O13" i="1"/>
  <c r="O14" i="1"/>
  <c r="O15" i="1"/>
  <c r="O16" i="1"/>
  <c r="O17" i="1"/>
  <c r="O18" i="1"/>
  <c r="O20" i="1"/>
  <c r="O21" i="1"/>
  <c r="C22" i="1"/>
  <c r="O9" i="1" l="1"/>
  <c r="O22" i="1" s="1"/>
  <c r="E6" i="1" l="1"/>
  <c r="H22" i="1" l="1"/>
</calcChain>
</file>

<file path=xl/sharedStrings.xml><?xml version="1.0" encoding="utf-8"?>
<sst xmlns="http://schemas.openxmlformats.org/spreadsheetml/2006/main" count="109" uniqueCount="39">
  <si>
    <t>№п/п</t>
  </si>
  <si>
    <t xml:space="preserve">Наименование муниципальной услуги 
(выполняемой работы)
</t>
  </si>
  <si>
    <t>Объем муниципальных услуг (работ)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</si>
  <si>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</si>
  <si>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</si>
  <si>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</si>
  <si>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Итого затраты,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</si>
  <si>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</si>
  <si>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</si>
  <si>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</si>
  <si>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</si>
  <si>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</si>
  <si>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</si>
  <si>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</si>
  <si>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</si>
  <si>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</si>
  <si>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</si>
  <si>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 xml:space="preserve">Спортивная подготовка по неолимпийским видам спорта, кикбоксинг , этап начальной подготовки  </t>
  </si>
  <si>
    <t xml:space="preserve">Спортивная подготовка по неолимпийским видам спорта, кикбоксинг , тренировочный этап  </t>
  </si>
  <si>
    <t xml:space="preserve">Спортивная подготовка по неолимпийским видам спорта, Танцевальный спорт, этап начальной подготовки  </t>
  </si>
  <si>
    <t xml:space="preserve">Спортивная подготовка по олимпийским видам спорта, Бокс, этап начальной подготовки  </t>
  </si>
  <si>
    <t xml:space="preserve">Спортивная подготовка по олимпийским видам спорта, Бокс, тренировочный  этап (спортивной специализации)  </t>
  </si>
  <si>
    <t xml:space="preserve">Спортивная подготовка по олимпийским видам спорта, Художественная гимнастика, этап начальной подготовки  </t>
  </si>
  <si>
    <t>Спортивная подготовка по олимпийским видам спорта, Художественная гимнастика, тренировочный  этап (спортивной специализации</t>
  </si>
  <si>
    <t xml:space="preserve">Спортивная подготовка по олимпийским видам спорта, Лыжные гонки, этап начальной подготовки  </t>
  </si>
  <si>
    <t xml:space="preserve">Спортивная подготовка по олимпийским видам спорта, Лыжные гонки, тренировочный  этап (спортивной специализации)  </t>
  </si>
  <si>
    <t xml:space="preserve">Спортивная подготовка по неолимпийским видам спорта, Полиатлон, этап начальной подготовки  </t>
  </si>
  <si>
    <t xml:space="preserve">Спортивная подготовка по неолимпийским видам спорта, Полиатлон, тренировочный  этап (спортивной специализации)  </t>
  </si>
  <si>
    <t xml:space="preserve">Спортивная подготовка по олимпийским видам спорта, Биатлон, этап начальной подготовки  </t>
  </si>
  <si>
    <t>Спортивная подготовка по олимпийским видам спорта, Биатлон, тренировочный  этап (спортивной специализации</t>
  </si>
  <si>
    <t xml:space="preserve">Спортивная подготовка по неолимпийским видам спорта, Киокусинкай, этап начальной подготовки  </t>
  </si>
  <si>
    <t>Спортивная подготовка по неолимпийским видам спорта, Киокусинкай, тренировочный  этап (спортивной специализации</t>
  </si>
  <si>
    <t>Организация спортивной подготовки на спортивно-оздоровительном этапе</t>
  </si>
  <si>
    <t>ИТОГО:</t>
  </si>
  <si>
    <t>Приложение 
к постановлению Администрации
Раменского городского округа
от __________________    № _____________</t>
  </si>
  <si>
    <t xml:space="preserve"> Спортивная подготовка по олимпийским видам спорта, Дзюдо, этап начальной подготовки  </t>
  </si>
  <si>
    <t xml:space="preserve">Расчет базовых нормативов затрат на 2023 год на оказание муниципальных услуг (выполнение работ) муниципального бюджетного учреждения "Спортивная школа "Островецкая"
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</si>
  <si>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"Спортивная школа "Островецкая"
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</si>
  <si>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"Спортивная школа "Островецкая"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</si>
</sst>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" fontId="0" fillId="0" borderId="0" xfId="0" applyNumberFormat="1" applyFill="1"/>
    <xf numFmtId="0" fontId="0" fillId="0" borderId="0" xfId="0" applyFill="1"/>
    <xf numFmtId="43" fontId="0" fillId="0" borderId="0" xfId="0" applyNumberFormat="1" applyFill="1"/>
    <xf numFmtId="4" fontId="0" fillId="0" borderId="0" xfId="0" applyNumberFormat="1"/>
    <xf numFmtId="4" fontId="0" fillId="2" borderId="0" xfId="0" applyNumberFormat="1" applyFill="1"/>
    <xf numFmtId="0" fontId="0" fillId="2" borderId="0" xfId="0" applyFill="1"/>
    <xf numFmtId="4" fontId="9" fillId="2" borderId="0" xfId="0" applyNumberFormat="1" applyFont="1" applyFill="1"/>
    <xf numFmtId="0" fontId="9" fillId="2" borderId="0" xfId="0" applyFont="1" applyFill="1"/>
    <xf numFmtId="4" fontId="0" fillId="2" borderId="0" xfId="0" applyNumberFormat="1" applyFont="1" applyFill="1"/>
    <xf numFmtId="0" fontId="10" fillId="0" borderId="2" xfId="0" applyFont="1" applyFill="1" applyBorder="1"/>
    <xf numFmtId="0" fontId="2" fillId="0" borderId="0" xfId="0" applyFont="1" applyBorder="1" applyAlignment="1">
      <alignment wrapText="1"/>
    </xf>
    <xf numFmtId="4" fontId="5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/>
    <xf numFmtId="0" fontId="10" fillId="2" borderId="7" xfId="0" applyFont="1" applyFill="1" applyBorder="1"/>
    <xf numFmtId="0" fontId="7" fillId="2" borderId="7" xfId="0" applyFont="1" applyFill="1" applyBorder="1" applyAlignment="1">
      <alignment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9" fillId="0" borderId="0" xfId="0" applyNumberFormat="1" applyFont="1" applyFill="1"/>
    <xf numFmtId="0" fontId="11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4" fontId="9" fillId="0" borderId="0" xfId="0" applyNumberFormat="1" applyFont="1" applyFill="1" applyBorder="1"/>
    <xf numFmtId="43" fontId="0" fillId="0" borderId="0" xfId="0" applyNumberFormat="1" applyFill="1" applyBorder="1"/>
    <xf numFmtId="4" fontId="0" fillId="0" borderId="0" xfId="0" applyNumberFormat="1" applyFont="1" applyFill="1" applyBorder="1"/>
    <xf numFmtId="4" fontId="8" fillId="2" borderId="7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/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zoomScaleNormal="100" zoomScaleSheetLayoutView="90" workbookViewId="0">
      <selection activeCell="G4" sqref="G4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customWidth="1"/>
    <col min="6" max="6" width="14.7109375" customWidth="1"/>
    <col min="7" max="7" width="12.42578125" customWidth="1"/>
    <col min="8" max="8" width="10.7109375" customWidth="1"/>
    <col min="9" max="9" width="16.5703125" customWidth="1"/>
    <col min="10" max="10" width="9.710937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9" customWidth="1"/>
    <col min="17" max="17" width="20.28515625" customWidth="1"/>
    <col min="18" max="18" width="14.85546875" customWidth="1"/>
  </cols>
  <sheetData>
    <row r="1" spans="1:18" ht="80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66" t="s">
        <v>34</v>
      </c>
      <c r="N1" s="66"/>
      <c r="O1" s="66"/>
    </row>
    <row r="2" spans="1:18" ht="48.75" customHeight="1" x14ac:dyDescent="0.25">
      <c r="A2" s="67" t="s">
        <v>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8" ht="24.75" customHeight="1" x14ac:dyDescent="0.25">
      <c r="A3" s="68" t="s">
        <v>0</v>
      </c>
      <c r="B3" s="68" t="s">
        <v>1</v>
      </c>
      <c r="C3" s="68" t="s">
        <v>2</v>
      </c>
      <c r="D3" s="68" t="s">
        <v>3</v>
      </c>
      <c r="E3" s="68" t="s">
        <v>4</v>
      </c>
      <c r="F3" s="71"/>
      <c r="G3" s="71"/>
      <c r="H3" s="68" t="s">
        <v>5</v>
      </c>
      <c r="I3" s="68"/>
      <c r="J3" s="68"/>
      <c r="K3" s="72"/>
      <c r="L3" s="72"/>
      <c r="M3" s="72"/>
      <c r="N3" s="72"/>
      <c r="O3" s="73" t="s">
        <v>6</v>
      </c>
    </row>
    <row r="4" spans="1:18" ht="144" x14ac:dyDescent="0.25">
      <c r="A4" s="69"/>
      <c r="B4" s="69"/>
      <c r="C4" s="70"/>
      <c r="D4" s="69"/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74"/>
    </row>
    <row r="5" spans="1:18" s="4" customFormat="1" ht="89.25" x14ac:dyDescent="0.25">
      <c r="A5" s="34">
        <v>1</v>
      </c>
      <c r="B5" s="35" t="s">
        <v>17</v>
      </c>
      <c r="C5" s="36">
        <v>14</v>
      </c>
      <c r="D5" s="37">
        <v>82683.98</v>
      </c>
      <c r="E5" s="38">
        <v>366604.72</v>
      </c>
      <c r="F5" s="38">
        <v>6232</v>
      </c>
      <c r="G5" s="38">
        <v>346516</v>
      </c>
      <c r="H5" s="38"/>
      <c r="I5" s="38">
        <v>428220</v>
      </c>
      <c r="J5" s="38"/>
      <c r="K5" s="39"/>
      <c r="L5" s="38"/>
      <c r="M5" s="40"/>
      <c r="N5" s="40">
        <v>10003</v>
      </c>
      <c r="O5" s="63">
        <f t="shared" ref="O5:O21" si="0">C5*D5</f>
        <v>1157575.72</v>
      </c>
      <c r="P5" s="58"/>
      <c r="Q5" s="3"/>
      <c r="R5" s="3"/>
    </row>
    <row r="6" spans="1:18" s="26" customFormat="1" ht="89.25" x14ac:dyDescent="0.25">
      <c r="A6" s="34">
        <v>2</v>
      </c>
      <c r="B6" s="35" t="s">
        <v>18</v>
      </c>
      <c r="C6" s="36">
        <v>2</v>
      </c>
      <c r="D6" s="41">
        <v>100696.2</v>
      </c>
      <c r="E6" s="38">
        <f>92000-0.07</f>
        <v>91999.93</v>
      </c>
      <c r="F6" s="38">
        <v>6233</v>
      </c>
      <c r="G6" s="38">
        <v>31156.47</v>
      </c>
      <c r="H6" s="38"/>
      <c r="I6" s="38">
        <v>62000</v>
      </c>
      <c r="J6" s="38"/>
      <c r="K6" s="39"/>
      <c r="L6" s="38"/>
      <c r="M6" s="40"/>
      <c r="N6" s="40">
        <v>10003</v>
      </c>
      <c r="O6" s="63">
        <f t="shared" si="0"/>
        <v>201392.4</v>
      </c>
      <c r="P6" s="61"/>
      <c r="Q6" s="42"/>
    </row>
    <row r="7" spans="1:18" s="26" customFormat="1" ht="89.25" x14ac:dyDescent="0.25">
      <c r="A7" s="34">
        <v>3</v>
      </c>
      <c r="B7" s="35" t="s">
        <v>35</v>
      </c>
      <c r="C7" s="36">
        <v>79</v>
      </c>
      <c r="D7" s="37">
        <v>69737.31</v>
      </c>
      <c r="E7" s="38">
        <v>2653380.4900000002</v>
      </c>
      <c r="F7" s="38">
        <v>6232</v>
      </c>
      <c r="G7" s="38">
        <v>423259</v>
      </c>
      <c r="H7" s="38"/>
      <c r="I7" s="38">
        <v>2416373</v>
      </c>
      <c r="J7" s="38"/>
      <c r="K7" s="39"/>
      <c r="L7" s="38"/>
      <c r="M7" s="40"/>
      <c r="N7" s="40">
        <v>10003</v>
      </c>
      <c r="O7" s="63">
        <f t="shared" si="0"/>
        <v>5509247.4900000002</v>
      </c>
      <c r="P7" s="61"/>
    </row>
    <row r="8" spans="1:18" s="4" customFormat="1" ht="102" x14ac:dyDescent="0.25">
      <c r="A8" s="34">
        <v>4</v>
      </c>
      <c r="B8" s="35" t="s">
        <v>19</v>
      </c>
      <c r="C8" s="36">
        <v>25</v>
      </c>
      <c r="D8" s="37">
        <v>93494</v>
      </c>
      <c r="E8" s="38">
        <v>770404</v>
      </c>
      <c r="F8" s="38">
        <v>6232</v>
      </c>
      <c r="G8" s="38">
        <v>786036</v>
      </c>
      <c r="H8" s="38"/>
      <c r="I8" s="38">
        <v>764675</v>
      </c>
      <c r="J8" s="38"/>
      <c r="K8" s="39"/>
      <c r="L8" s="38"/>
      <c r="M8" s="40"/>
      <c r="N8" s="40">
        <v>10003</v>
      </c>
      <c r="O8" s="63">
        <f t="shared" si="0"/>
        <v>2337350</v>
      </c>
      <c r="P8" s="58"/>
    </row>
    <row r="9" spans="1:18" s="26" customFormat="1" ht="89.25" x14ac:dyDescent="0.25">
      <c r="A9" s="27">
        <v>5</v>
      </c>
      <c r="B9" s="28" t="s">
        <v>20</v>
      </c>
      <c r="C9" s="29">
        <v>77</v>
      </c>
      <c r="D9" s="30">
        <v>52611.97</v>
      </c>
      <c r="E9" s="31">
        <v>1337731.49</v>
      </c>
      <c r="F9" s="31">
        <v>6232</v>
      </c>
      <c r="G9" s="31">
        <v>341956.2</v>
      </c>
      <c r="H9" s="31"/>
      <c r="I9" s="31">
        <v>2355199</v>
      </c>
      <c r="J9" s="31"/>
      <c r="K9" s="32"/>
      <c r="L9" s="31"/>
      <c r="M9" s="33"/>
      <c r="N9" s="33">
        <v>10003</v>
      </c>
      <c r="O9" s="17">
        <f t="shared" si="0"/>
        <v>4051121.69</v>
      </c>
      <c r="P9" s="59"/>
    </row>
    <row r="10" spans="1:18" s="26" customFormat="1" ht="102" x14ac:dyDescent="0.25">
      <c r="A10" s="34">
        <v>6</v>
      </c>
      <c r="B10" s="35" t="s">
        <v>21</v>
      </c>
      <c r="C10" s="36">
        <v>38</v>
      </c>
      <c r="D10" s="37">
        <v>91229.2</v>
      </c>
      <c r="E10" s="38">
        <v>1784383.6</v>
      </c>
      <c r="F10" s="38">
        <v>6232</v>
      </c>
      <c r="G10" s="38">
        <v>503785</v>
      </c>
      <c r="H10" s="38"/>
      <c r="I10" s="38">
        <v>1162306</v>
      </c>
      <c r="J10" s="38"/>
      <c r="K10" s="39"/>
      <c r="L10" s="38"/>
      <c r="M10" s="40"/>
      <c r="N10" s="40">
        <v>10003</v>
      </c>
      <c r="O10" s="63">
        <f t="shared" si="0"/>
        <v>3466709.6</v>
      </c>
      <c r="P10" s="61"/>
    </row>
    <row r="11" spans="1:18" s="4" customFormat="1" ht="102" x14ac:dyDescent="0.25">
      <c r="A11" s="34">
        <v>7</v>
      </c>
      <c r="B11" s="35" t="s">
        <v>22</v>
      </c>
      <c r="C11" s="36">
        <v>48</v>
      </c>
      <c r="D11" s="37">
        <v>66462</v>
      </c>
      <c r="E11" s="38">
        <v>1358249</v>
      </c>
      <c r="F11" s="38">
        <v>6232</v>
      </c>
      <c r="G11" s="38">
        <v>346516</v>
      </c>
      <c r="H11" s="38"/>
      <c r="I11" s="38">
        <v>1468176</v>
      </c>
      <c r="J11" s="38"/>
      <c r="K11" s="39"/>
      <c r="L11" s="38"/>
      <c r="M11" s="40"/>
      <c r="N11" s="40">
        <v>11003</v>
      </c>
      <c r="O11" s="63">
        <f t="shared" si="0"/>
        <v>3190176</v>
      </c>
      <c r="P11" s="58"/>
    </row>
    <row r="12" spans="1:18" s="4" customFormat="1" ht="114.75" x14ac:dyDescent="0.25">
      <c r="A12" s="34">
        <v>8</v>
      </c>
      <c r="B12" s="35" t="s">
        <v>23</v>
      </c>
      <c r="C12" s="36">
        <v>23</v>
      </c>
      <c r="D12" s="41">
        <v>116945.71</v>
      </c>
      <c r="E12" s="38">
        <v>1622499.33</v>
      </c>
      <c r="F12" s="38">
        <v>6232</v>
      </c>
      <c r="G12" s="38">
        <v>346516</v>
      </c>
      <c r="H12" s="38"/>
      <c r="I12" s="38">
        <v>703501</v>
      </c>
      <c r="J12" s="38"/>
      <c r="K12" s="39"/>
      <c r="L12" s="38"/>
      <c r="M12" s="40"/>
      <c r="N12" s="40">
        <v>11003</v>
      </c>
      <c r="O12" s="63">
        <f t="shared" si="0"/>
        <v>2689751.33</v>
      </c>
      <c r="P12" s="58"/>
    </row>
    <row r="13" spans="1:18" s="26" customFormat="1" ht="89.25" x14ac:dyDescent="0.25">
      <c r="A13" s="34">
        <v>9</v>
      </c>
      <c r="B13" s="35" t="s">
        <v>24</v>
      </c>
      <c r="C13" s="36">
        <v>34</v>
      </c>
      <c r="D13" s="37">
        <v>62149.54</v>
      </c>
      <c r="E13" s="38">
        <v>709375.36</v>
      </c>
      <c r="F13" s="38">
        <v>6232</v>
      </c>
      <c r="G13" s="38">
        <v>346516</v>
      </c>
      <c r="H13" s="38"/>
      <c r="I13" s="38">
        <v>1039958</v>
      </c>
      <c r="J13" s="38"/>
      <c r="K13" s="39"/>
      <c r="L13" s="38"/>
      <c r="M13" s="40"/>
      <c r="N13" s="40">
        <v>11003</v>
      </c>
      <c r="O13" s="63">
        <f t="shared" si="0"/>
        <v>2113084.36</v>
      </c>
      <c r="P13" s="61"/>
    </row>
    <row r="14" spans="1:18" s="26" customFormat="1" ht="102.75" thickBot="1" x14ac:dyDescent="0.3">
      <c r="A14" s="43">
        <v>10</v>
      </c>
      <c r="B14" s="44" t="s">
        <v>25</v>
      </c>
      <c r="C14" s="45">
        <v>11</v>
      </c>
      <c r="D14" s="46">
        <v>107856.05</v>
      </c>
      <c r="E14" s="47">
        <v>388807.22</v>
      </c>
      <c r="F14" s="47">
        <v>6232</v>
      </c>
      <c r="G14" s="47">
        <v>443917.33</v>
      </c>
      <c r="H14" s="47"/>
      <c r="I14" s="47">
        <v>336457</v>
      </c>
      <c r="J14" s="47"/>
      <c r="K14" s="48"/>
      <c r="L14" s="47"/>
      <c r="M14" s="49"/>
      <c r="N14" s="49">
        <v>11003</v>
      </c>
      <c r="O14" s="65">
        <f t="shared" si="0"/>
        <v>1186416.55</v>
      </c>
      <c r="P14" s="61"/>
    </row>
    <row r="15" spans="1:18" s="4" customFormat="1" ht="89.25" x14ac:dyDescent="0.25">
      <c r="A15" s="50">
        <v>11</v>
      </c>
      <c r="B15" s="51" t="s">
        <v>26</v>
      </c>
      <c r="C15" s="52">
        <v>5</v>
      </c>
      <c r="D15" s="53">
        <v>82066.34</v>
      </c>
      <c r="E15" s="54">
        <v>148835.15</v>
      </c>
      <c r="F15" s="54">
        <v>6232</v>
      </c>
      <c r="G15" s="54">
        <v>91326.55</v>
      </c>
      <c r="H15" s="54"/>
      <c r="I15" s="54">
        <v>152935</v>
      </c>
      <c r="J15" s="54"/>
      <c r="K15" s="55"/>
      <c r="L15" s="54"/>
      <c r="M15" s="56"/>
      <c r="N15" s="56">
        <v>11003</v>
      </c>
      <c r="O15" s="64">
        <f t="shared" si="0"/>
        <v>410331.69999999995</v>
      </c>
      <c r="P15" s="58"/>
    </row>
    <row r="16" spans="1:18" s="4" customFormat="1" ht="102" x14ac:dyDescent="0.25">
      <c r="A16" s="34">
        <v>12</v>
      </c>
      <c r="B16" s="35" t="s">
        <v>27</v>
      </c>
      <c r="C16" s="36">
        <v>14</v>
      </c>
      <c r="D16" s="37">
        <v>136537</v>
      </c>
      <c r="E16" s="38">
        <v>839358.55</v>
      </c>
      <c r="F16" s="38">
        <v>6232</v>
      </c>
      <c r="G16" s="38">
        <v>626706.44999999995</v>
      </c>
      <c r="H16" s="38"/>
      <c r="I16" s="38">
        <v>428218</v>
      </c>
      <c r="J16" s="38"/>
      <c r="K16" s="39"/>
      <c r="L16" s="38"/>
      <c r="M16" s="40"/>
      <c r="N16" s="40">
        <v>11003</v>
      </c>
      <c r="O16" s="63">
        <f t="shared" si="0"/>
        <v>1911518</v>
      </c>
      <c r="P16" s="58"/>
    </row>
    <row r="17" spans="1:16" s="4" customFormat="1" ht="89.25" x14ac:dyDescent="0.25">
      <c r="A17" s="34">
        <v>13</v>
      </c>
      <c r="B17" s="35" t="s">
        <v>28</v>
      </c>
      <c r="C17" s="36">
        <v>23</v>
      </c>
      <c r="D17" s="37">
        <v>86318.3</v>
      </c>
      <c r="E17" s="38">
        <v>918068.9</v>
      </c>
      <c r="F17" s="38">
        <v>6232</v>
      </c>
      <c r="G17" s="38">
        <v>346516</v>
      </c>
      <c r="H17" s="38"/>
      <c r="I17" s="38">
        <v>703501</v>
      </c>
      <c r="J17" s="38"/>
      <c r="K17" s="39"/>
      <c r="L17" s="38"/>
      <c r="M17" s="40"/>
      <c r="N17" s="40">
        <v>11003</v>
      </c>
      <c r="O17" s="63">
        <f t="shared" si="0"/>
        <v>1985320.9000000001</v>
      </c>
      <c r="P17" s="58"/>
    </row>
    <row r="18" spans="1:16" s="4" customFormat="1" ht="102" x14ac:dyDescent="0.25">
      <c r="A18" s="34">
        <v>14</v>
      </c>
      <c r="B18" s="35" t="s">
        <v>29</v>
      </c>
      <c r="C18" s="36">
        <v>35</v>
      </c>
      <c r="D18" s="41">
        <v>109695.7</v>
      </c>
      <c r="E18" s="38">
        <v>2233052.5</v>
      </c>
      <c r="F18" s="38">
        <v>6232</v>
      </c>
      <c r="G18" s="38">
        <v>518517</v>
      </c>
      <c r="H18" s="38"/>
      <c r="I18" s="38">
        <v>1070545</v>
      </c>
      <c r="J18" s="38"/>
      <c r="K18" s="39"/>
      <c r="L18" s="38"/>
      <c r="M18" s="40"/>
      <c r="N18" s="40">
        <v>11003</v>
      </c>
      <c r="O18" s="63">
        <f t="shared" si="0"/>
        <v>3839349.5</v>
      </c>
      <c r="P18" s="58"/>
    </row>
    <row r="19" spans="1:16" s="26" customFormat="1" ht="89.25" x14ac:dyDescent="0.25">
      <c r="A19" s="34">
        <v>15</v>
      </c>
      <c r="B19" s="35" t="s">
        <v>30</v>
      </c>
      <c r="C19" s="36">
        <v>68</v>
      </c>
      <c r="D19" s="37">
        <v>64136.49</v>
      </c>
      <c r="E19" s="38">
        <v>1917614.32</v>
      </c>
      <c r="F19" s="38">
        <v>6232</v>
      </c>
      <c r="G19" s="38">
        <v>346516</v>
      </c>
      <c r="H19" s="38"/>
      <c r="I19" s="38">
        <v>2079916</v>
      </c>
      <c r="J19" s="38"/>
      <c r="K19" s="39"/>
      <c r="L19" s="38"/>
      <c r="M19" s="40"/>
      <c r="N19" s="40">
        <v>11003</v>
      </c>
      <c r="O19" s="63">
        <f t="shared" si="0"/>
        <v>4361281.32</v>
      </c>
      <c r="P19" s="61"/>
    </row>
    <row r="20" spans="1:16" s="26" customFormat="1" ht="102" x14ac:dyDescent="0.25">
      <c r="A20" s="34">
        <v>16</v>
      </c>
      <c r="B20" s="35" t="s">
        <v>31</v>
      </c>
      <c r="C20" s="36">
        <v>11</v>
      </c>
      <c r="D20" s="57">
        <v>79614.34</v>
      </c>
      <c r="E20" s="38">
        <v>198000</v>
      </c>
      <c r="F20" s="38">
        <v>6232</v>
      </c>
      <c r="G20" s="38">
        <v>324065.74</v>
      </c>
      <c r="H20" s="38"/>
      <c r="I20" s="38">
        <v>336457</v>
      </c>
      <c r="J20" s="38"/>
      <c r="K20" s="39"/>
      <c r="L20" s="38"/>
      <c r="M20" s="40"/>
      <c r="N20" s="40">
        <v>11003</v>
      </c>
      <c r="O20" s="63">
        <f t="shared" si="0"/>
        <v>875757.74</v>
      </c>
      <c r="P20" s="61"/>
    </row>
    <row r="21" spans="1:16" s="4" customFormat="1" ht="96.75" customHeight="1" x14ac:dyDescent="0.25">
      <c r="A21" s="34">
        <v>17</v>
      </c>
      <c r="B21" s="35" t="s">
        <v>32</v>
      </c>
      <c r="C21" s="36">
        <v>30</v>
      </c>
      <c r="D21" s="41">
        <v>70337.39</v>
      </c>
      <c r="E21" s="38">
        <v>651018.43999999994</v>
      </c>
      <c r="F21" s="38">
        <v>6236</v>
      </c>
      <c r="G21" s="38">
        <v>525966.26</v>
      </c>
      <c r="H21" s="38"/>
      <c r="I21" s="38">
        <v>916887</v>
      </c>
      <c r="J21" s="38"/>
      <c r="K21" s="39"/>
      <c r="L21" s="38"/>
      <c r="M21" s="40"/>
      <c r="N21" s="40">
        <v>10014</v>
      </c>
      <c r="O21" s="63">
        <f t="shared" si="0"/>
        <v>2110121.7000000002</v>
      </c>
      <c r="P21" s="58"/>
    </row>
    <row r="22" spans="1:16" s="4" customFormat="1" ht="34.5" customHeight="1" thickBot="1" x14ac:dyDescent="0.3">
      <c r="A22" s="21"/>
      <c r="B22" s="22" t="s">
        <v>33</v>
      </c>
      <c r="C22" s="23">
        <f>SUM(C5:C21)</f>
        <v>537</v>
      </c>
      <c r="D22" s="24"/>
      <c r="E22" s="25">
        <f>SUM(E5:E21)</f>
        <v>17989383.000000004</v>
      </c>
      <c r="F22" s="25">
        <f>SUM(F5:F21)</f>
        <v>105949</v>
      </c>
      <c r="G22" s="25">
        <f>SUM(G5:G21)</f>
        <v>6695788</v>
      </c>
      <c r="H22" s="25">
        <f t="shared" ref="H22" si="1">SUM(H6:H21)</f>
        <v>0</v>
      </c>
      <c r="I22" s="25">
        <f>SUM(I5:I21)</f>
        <v>16425324</v>
      </c>
      <c r="J22" s="25"/>
      <c r="K22" s="25"/>
      <c r="L22" s="25"/>
      <c r="M22" s="25"/>
      <c r="N22" s="25">
        <f>SUM(N5:N21)</f>
        <v>180062</v>
      </c>
      <c r="O22" s="62">
        <f>SUM(O5:O21)</f>
        <v>41396506</v>
      </c>
      <c r="P22" s="60"/>
    </row>
    <row r="23" spans="1:16" s="4" customFormat="1" x14ac:dyDescent="0.25">
      <c r="E23" s="3"/>
      <c r="F23" s="3"/>
      <c r="G23" s="3"/>
      <c r="H23" s="3"/>
      <c r="I23" s="3"/>
      <c r="K23" s="3"/>
      <c r="N23" s="3"/>
      <c r="O23" s="3"/>
    </row>
    <row r="24" spans="1:16" s="4" customFormat="1" x14ac:dyDescent="0.25">
      <c r="E24" s="3"/>
      <c r="F24" s="3"/>
      <c r="H24" s="3"/>
      <c r="I24" s="3"/>
      <c r="J24" s="3"/>
      <c r="L24" s="3"/>
      <c r="M24" s="3"/>
      <c r="N24" s="3"/>
      <c r="O24" s="3"/>
    </row>
    <row r="25" spans="1:16" s="4" customFormat="1" x14ac:dyDescent="0.25">
      <c r="O25" s="3"/>
    </row>
    <row r="26" spans="1:16" s="4" customFormat="1" x14ac:dyDescent="0.25">
      <c r="E26" s="3"/>
      <c r="L26" s="3"/>
      <c r="O26" s="3"/>
    </row>
    <row r="27" spans="1:16" x14ac:dyDescent="0.25">
      <c r="H27" s="6"/>
      <c r="L27" s="6"/>
    </row>
    <row r="33" spans="10:10" ht="15.75" thickBot="1" x14ac:dyDescent="0.3">
      <c r="J33" s="20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view="pageBreakPreview" topLeftCell="A16" zoomScale="93" zoomScaleNormal="100" zoomScaleSheetLayoutView="93" workbookViewId="0">
      <selection activeCell="E5" sqref="E5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1.42578125" customWidth="1"/>
    <col min="5" max="5" width="13.7109375" customWidth="1"/>
    <col min="6" max="6" width="14.7109375" customWidth="1"/>
    <col min="7" max="7" width="12.42578125" customWidth="1"/>
    <col min="8" max="8" width="10.7109375" customWidth="1"/>
    <col min="9" max="9" width="16.5703125" customWidth="1"/>
    <col min="10" max="10" width="9.710937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9" customWidth="1"/>
    <col min="17" max="17" width="20.28515625" customWidth="1"/>
    <col min="18" max="18" width="14.85546875" customWidth="1"/>
  </cols>
  <sheetData>
    <row r="1" spans="1:18" ht="48.75" customHeight="1" x14ac:dyDescent="0.25">
      <c r="A1" s="67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8" ht="24.75" customHeight="1" x14ac:dyDescent="0.25">
      <c r="A2" s="68" t="s">
        <v>0</v>
      </c>
      <c r="B2" s="68" t="s">
        <v>1</v>
      </c>
      <c r="C2" s="68" t="s">
        <v>2</v>
      </c>
      <c r="D2" s="68" t="s">
        <v>3</v>
      </c>
      <c r="E2" s="68" t="s">
        <v>4</v>
      </c>
      <c r="F2" s="71"/>
      <c r="G2" s="71"/>
      <c r="H2" s="68" t="s">
        <v>5</v>
      </c>
      <c r="I2" s="68"/>
      <c r="J2" s="68"/>
      <c r="K2" s="72"/>
      <c r="L2" s="72"/>
      <c r="M2" s="72"/>
      <c r="N2" s="72"/>
      <c r="O2" s="73" t="s">
        <v>6</v>
      </c>
    </row>
    <row r="3" spans="1:18" ht="144" x14ac:dyDescent="0.25">
      <c r="A3" s="69"/>
      <c r="B3" s="69"/>
      <c r="C3" s="70"/>
      <c r="D3" s="69"/>
      <c r="E3" s="19" t="s">
        <v>7</v>
      </c>
      <c r="F3" s="19" t="s">
        <v>8</v>
      </c>
      <c r="G3" s="19" t="s">
        <v>9</v>
      </c>
      <c r="H3" s="19" t="s">
        <v>10</v>
      </c>
      <c r="I3" s="19" t="s">
        <v>11</v>
      </c>
      <c r="J3" s="19" t="s">
        <v>12</v>
      </c>
      <c r="K3" s="19" t="s">
        <v>13</v>
      </c>
      <c r="L3" s="19" t="s">
        <v>14</v>
      </c>
      <c r="M3" s="19" t="s">
        <v>15</v>
      </c>
      <c r="N3" s="19" t="s">
        <v>16</v>
      </c>
      <c r="O3" s="74"/>
    </row>
    <row r="4" spans="1:18" s="8" customFormat="1" ht="89.25" x14ac:dyDescent="0.25">
      <c r="A4" s="34">
        <v>1</v>
      </c>
      <c r="B4" s="35" t="s">
        <v>17</v>
      </c>
      <c r="C4" s="36">
        <v>14</v>
      </c>
      <c r="D4" s="37">
        <v>82683.98</v>
      </c>
      <c r="E4" s="38">
        <v>366604.72</v>
      </c>
      <c r="F4" s="38">
        <v>6232</v>
      </c>
      <c r="G4" s="38">
        <v>346516</v>
      </c>
      <c r="H4" s="38"/>
      <c r="I4" s="38">
        <v>428220</v>
      </c>
      <c r="J4" s="38"/>
      <c r="K4" s="39"/>
      <c r="L4" s="38"/>
      <c r="M4" s="40"/>
      <c r="N4" s="40">
        <v>10003</v>
      </c>
      <c r="O4" s="63">
        <f t="shared" ref="O4:O20" si="0">C4*D4</f>
        <v>1157575.72</v>
      </c>
      <c r="P4" s="7"/>
      <c r="Q4" s="7"/>
      <c r="R4" s="7"/>
    </row>
    <row r="5" spans="1:18" s="10" customFormat="1" ht="89.25" x14ac:dyDescent="0.25">
      <c r="A5" s="34">
        <v>2</v>
      </c>
      <c r="B5" s="35" t="s">
        <v>18</v>
      </c>
      <c r="C5" s="36">
        <v>2</v>
      </c>
      <c r="D5" s="41">
        <v>100696.2</v>
      </c>
      <c r="E5" s="38">
        <f>92000-0.07</f>
        <v>91999.93</v>
      </c>
      <c r="F5" s="38">
        <v>6233</v>
      </c>
      <c r="G5" s="38">
        <v>31156.47</v>
      </c>
      <c r="H5" s="38"/>
      <c r="I5" s="38">
        <v>62000</v>
      </c>
      <c r="J5" s="38"/>
      <c r="K5" s="39"/>
      <c r="L5" s="38"/>
      <c r="M5" s="40"/>
      <c r="N5" s="40">
        <v>10003</v>
      </c>
      <c r="O5" s="63">
        <f t="shared" si="0"/>
        <v>201392.4</v>
      </c>
      <c r="P5" s="11"/>
      <c r="Q5" s="9"/>
    </row>
    <row r="6" spans="1:18" s="10" customFormat="1" ht="89.25" x14ac:dyDescent="0.25">
      <c r="A6" s="34">
        <v>3</v>
      </c>
      <c r="B6" s="35" t="s">
        <v>35</v>
      </c>
      <c r="C6" s="36">
        <v>79</v>
      </c>
      <c r="D6" s="37">
        <v>69737.31</v>
      </c>
      <c r="E6" s="38">
        <v>2653380.4900000002</v>
      </c>
      <c r="F6" s="38">
        <v>6232</v>
      </c>
      <c r="G6" s="38">
        <v>423259</v>
      </c>
      <c r="H6" s="38"/>
      <c r="I6" s="38">
        <v>2416373</v>
      </c>
      <c r="J6" s="38"/>
      <c r="K6" s="39"/>
      <c r="L6" s="38"/>
      <c r="M6" s="40"/>
      <c r="N6" s="40">
        <v>10003</v>
      </c>
      <c r="O6" s="63">
        <f t="shared" si="0"/>
        <v>5509247.4900000002</v>
      </c>
      <c r="P6" s="9"/>
    </row>
    <row r="7" spans="1:18" s="8" customFormat="1" ht="102" x14ac:dyDescent="0.25">
      <c r="A7" s="34">
        <v>4</v>
      </c>
      <c r="B7" s="35" t="s">
        <v>19</v>
      </c>
      <c r="C7" s="36">
        <v>25</v>
      </c>
      <c r="D7" s="37">
        <v>93494</v>
      </c>
      <c r="E7" s="38">
        <v>770404</v>
      </c>
      <c r="F7" s="38">
        <v>6232</v>
      </c>
      <c r="G7" s="38">
        <v>786036</v>
      </c>
      <c r="H7" s="38"/>
      <c r="I7" s="38">
        <v>764675</v>
      </c>
      <c r="J7" s="38"/>
      <c r="K7" s="39"/>
      <c r="L7" s="38"/>
      <c r="M7" s="40"/>
      <c r="N7" s="40">
        <v>10003</v>
      </c>
      <c r="O7" s="63">
        <f t="shared" si="0"/>
        <v>2337350</v>
      </c>
      <c r="P7" s="7"/>
    </row>
    <row r="8" spans="1:18" s="10" customFormat="1" ht="89.25" x14ac:dyDescent="0.25">
      <c r="A8" s="27">
        <v>5</v>
      </c>
      <c r="B8" s="28" t="s">
        <v>20</v>
      </c>
      <c r="C8" s="29">
        <v>77</v>
      </c>
      <c r="D8" s="30">
        <v>52611.97</v>
      </c>
      <c r="E8" s="31">
        <v>1337731.49</v>
      </c>
      <c r="F8" s="31">
        <v>6232</v>
      </c>
      <c r="G8" s="31">
        <v>341956.2</v>
      </c>
      <c r="H8" s="31"/>
      <c r="I8" s="31">
        <v>2355199</v>
      </c>
      <c r="J8" s="31"/>
      <c r="K8" s="32"/>
      <c r="L8" s="31"/>
      <c r="M8" s="33"/>
      <c r="N8" s="33">
        <v>10003</v>
      </c>
      <c r="O8" s="17">
        <f t="shared" si="0"/>
        <v>4051121.69</v>
      </c>
      <c r="P8" s="9"/>
    </row>
    <row r="9" spans="1:18" s="10" customFormat="1" ht="102" x14ac:dyDescent="0.25">
      <c r="A9" s="34">
        <v>6</v>
      </c>
      <c r="B9" s="35" t="s">
        <v>21</v>
      </c>
      <c r="C9" s="36">
        <v>38</v>
      </c>
      <c r="D9" s="37">
        <v>91229.2</v>
      </c>
      <c r="E9" s="38">
        <v>1784383.6</v>
      </c>
      <c r="F9" s="38">
        <v>6232</v>
      </c>
      <c r="G9" s="38">
        <v>503785</v>
      </c>
      <c r="H9" s="38"/>
      <c r="I9" s="38">
        <v>1162306</v>
      </c>
      <c r="J9" s="38"/>
      <c r="K9" s="39"/>
      <c r="L9" s="38"/>
      <c r="M9" s="40"/>
      <c r="N9" s="40">
        <v>10003</v>
      </c>
      <c r="O9" s="63">
        <f t="shared" si="0"/>
        <v>3466709.6</v>
      </c>
      <c r="P9" s="9"/>
    </row>
    <row r="10" spans="1:18" s="8" customFormat="1" ht="102" x14ac:dyDescent="0.25">
      <c r="A10" s="34">
        <v>7</v>
      </c>
      <c r="B10" s="35" t="s">
        <v>22</v>
      </c>
      <c r="C10" s="36">
        <v>48</v>
      </c>
      <c r="D10" s="37">
        <v>66462</v>
      </c>
      <c r="E10" s="38">
        <v>1358249</v>
      </c>
      <c r="F10" s="38">
        <v>6232</v>
      </c>
      <c r="G10" s="38">
        <v>346516</v>
      </c>
      <c r="H10" s="38"/>
      <c r="I10" s="38">
        <v>1468176</v>
      </c>
      <c r="J10" s="38"/>
      <c r="K10" s="39"/>
      <c r="L10" s="38"/>
      <c r="M10" s="40"/>
      <c r="N10" s="40">
        <v>11003</v>
      </c>
      <c r="O10" s="63">
        <f t="shared" si="0"/>
        <v>3190176</v>
      </c>
      <c r="P10" s="7"/>
    </row>
    <row r="11" spans="1:18" s="8" customFormat="1" ht="114.75" x14ac:dyDescent="0.25">
      <c r="A11" s="34">
        <v>8</v>
      </c>
      <c r="B11" s="35" t="s">
        <v>23</v>
      </c>
      <c r="C11" s="36">
        <v>23</v>
      </c>
      <c r="D11" s="41">
        <v>116945.71</v>
      </c>
      <c r="E11" s="38">
        <v>1622499.33</v>
      </c>
      <c r="F11" s="38">
        <v>6232</v>
      </c>
      <c r="G11" s="38">
        <v>346516</v>
      </c>
      <c r="H11" s="38"/>
      <c r="I11" s="38">
        <v>703501</v>
      </c>
      <c r="J11" s="38"/>
      <c r="K11" s="39"/>
      <c r="L11" s="38"/>
      <c r="M11" s="40"/>
      <c r="N11" s="40">
        <v>11003</v>
      </c>
      <c r="O11" s="63">
        <f t="shared" si="0"/>
        <v>2689751.33</v>
      </c>
      <c r="P11" s="7"/>
    </row>
    <row r="12" spans="1:18" s="8" customFormat="1" ht="89.25" x14ac:dyDescent="0.25">
      <c r="A12" s="34">
        <v>9</v>
      </c>
      <c r="B12" s="35" t="s">
        <v>24</v>
      </c>
      <c r="C12" s="36">
        <v>34</v>
      </c>
      <c r="D12" s="37">
        <v>62149.54</v>
      </c>
      <c r="E12" s="38">
        <v>709375.36</v>
      </c>
      <c r="F12" s="38">
        <v>6232</v>
      </c>
      <c r="G12" s="38">
        <v>346516</v>
      </c>
      <c r="H12" s="38"/>
      <c r="I12" s="38">
        <v>1039958</v>
      </c>
      <c r="J12" s="38"/>
      <c r="K12" s="39"/>
      <c r="L12" s="38"/>
      <c r="M12" s="40"/>
      <c r="N12" s="40">
        <v>11003</v>
      </c>
      <c r="O12" s="63">
        <f t="shared" si="0"/>
        <v>2113084.36</v>
      </c>
      <c r="P12" s="7"/>
    </row>
    <row r="13" spans="1:18" s="10" customFormat="1" ht="102.75" thickBot="1" x14ac:dyDescent="0.3">
      <c r="A13" s="43">
        <v>10</v>
      </c>
      <c r="B13" s="44" t="s">
        <v>25</v>
      </c>
      <c r="C13" s="45">
        <v>11</v>
      </c>
      <c r="D13" s="46">
        <v>107856.05</v>
      </c>
      <c r="E13" s="47">
        <v>388807.22</v>
      </c>
      <c r="F13" s="47">
        <v>6232</v>
      </c>
      <c r="G13" s="47">
        <v>443917.33</v>
      </c>
      <c r="H13" s="47"/>
      <c r="I13" s="47">
        <v>336457</v>
      </c>
      <c r="J13" s="47"/>
      <c r="K13" s="48"/>
      <c r="L13" s="47"/>
      <c r="M13" s="49"/>
      <c r="N13" s="49">
        <v>11003</v>
      </c>
      <c r="O13" s="65">
        <f t="shared" si="0"/>
        <v>1186416.55</v>
      </c>
      <c r="P13" s="9"/>
    </row>
    <row r="14" spans="1:18" s="10" customFormat="1" ht="89.25" x14ac:dyDescent="0.25">
      <c r="A14" s="50">
        <v>11</v>
      </c>
      <c r="B14" s="51" t="s">
        <v>26</v>
      </c>
      <c r="C14" s="52">
        <v>5</v>
      </c>
      <c r="D14" s="53">
        <v>82066.34</v>
      </c>
      <c r="E14" s="54">
        <v>148835.15</v>
      </c>
      <c r="F14" s="54">
        <v>6232</v>
      </c>
      <c r="G14" s="54">
        <v>91326.55</v>
      </c>
      <c r="H14" s="54"/>
      <c r="I14" s="54">
        <v>152935</v>
      </c>
      <c r="J14" s="54"/>
      <c r="K14" s="55"/>
      <c r="L14" s="54"/>
      <c r="M14" s="56"/>
      <c r="N14" s="56">
        <v>11003</v>
      </c>
      <c r="O14" s="64">
        <f t="shared" si="0"/>
        <v>410331.69999999995</v>
      </c>
      <c r="P14" s="9"/>
    </row>
    <row r="15" spans="1:18" s="8" customFormat="1" ht="102" x14ac:dyDescent="0.25">
      <c r="A15" s="34">
        <v>12</v>
      </c>
      <c r="B15" s="35" t="s">
        <v>27</v>
      </c>
      <c r="C15" s="36">
        <v>14</v>
      </c>
      <c r="D15" s="37">
        <v>136537</v>
      </c>
      <c r="E15" s="38">
        <v>839358.55</v>
      </c>
      <c r="F15" s="38">
        <v>6232</v>
      </c>
      <c r="G15" s="38">
        <v>626706.44999999995</v>
      </c>
      <c r="H15" s="38"/>
      <c r="I15" s="38">
        <v>428218</v>
      </c>
      <c r="J15" s="38"/>
      <c r="K15" s="39"/>
      <c r="L15" s="38"/>
      <c r="M15" s="40"/>
      <c r="N15" s="40">
        <v>11003</v>
      </c>
      <c r="O15" s="63">
        <f t="shared" si="0"/>
        <v>1911518</v>
      </c>
      <c r="P15" s="7"/>
    </row>
    <row r="16" spans="1:18" s="8" customFormat="1" ht="89.25" x14ac:dyDescent="0.25">
      <c r="A16" s="34">
        <v>13</v>
      </c>
      <c r="B16" s="35" t="s">
        <v>28</v>
      </c>
      <c r="C16" s="36">
        <v>23</v>
      </c>
      <c r="D16" s="37">
        <v>86318.3</v>
      </c>
      <c r="E16" s="38">
        <v>918068.9</v>
      </c>
      <c r="F16" s="38">
        <v>6232</v>
      </c>
      <c r="G16" s="38">
        <v>346516</v>
      </c>
      <c r="H16" s="38"/>
      <c r="I16" s="38">
        <v>703501</v>
      </c>
      <c r="J16" s="38"/>
      <c r="K16" s="39"/>
      <c r="L16" s="38"/>
      <c r="M16" s="40"/>
      <c r="N16" s="40">
        <v>11003</v>
      </c>
      <c r="O16" s="63">
        <f t="shared" si="0"/>
        <v>1985320.9000000001</v>
      </c>
      <c r="P16" s="7"/>
    </row>
    <row r="17" spans="1:16" s="8" customFormat="1" ht="102" x14ac:dyDescent="0.25">
      <c r="A17" s="34">
        <v>14</v>
      </c>
      <c r="B17" s="35" t="s">
        <v>29</v>
      </c>
      <c r="C17" s="36">
        <v>35</v>
      </c>
      <c r="D17" s="41">
        <v>109695.7</v>
      </c>
      <c r="E17" s="38">
        <v>2233052.5</v>
      </c>
      <c r="F17" s="38">
        <v>6232</v>
      </c>
      <c r="G17" s="38">
        <v>518517</v>
      </c>
      <c r="H17" s="38"/>
      <c r="I17" s="38">
        <v>1070545</v>
      </c>
      <c r="J17" s="38"/>
      <c r="K17" s="39"/>
      <c r="L17" s="38"/>
      <c r="M17" s="40"/>
      <c r="N17" s="40">
        <v>11003</v>
      </c>
      <c r="O17" s="63">
        <f t="shared" si="0"/>
        <v>3839349.5</v>
      </c>
      <c r="P17" s="7"/>
    </row>
    <row r="18" spans="1:16" s="8" customFormat="1" ht="89.25" x14ac:dyDescent="0.25">
      <c r="A18" s="34">
        <v>15</v>
      </c>
      <c r="B18" s="35" t="s">
        <v>30</v>
      </c>
      <c r="C18" s="36">
        <v>68</v>
      </c>
      <c r="D18" s="37">
        <v>64136.49</v>
      </c>
      <c r="E18" s="38">
        <v>1917614.32</v>
      </c>
      <c r="F18" s="38">
        <v>6232</v>
      </c>
      <c r="G18" s="38">
        <v>346516</v>
      </c>
      <c r="H18" s="38"/>
      <c r="I18" s="38">
        <v>2079916</v>
      </c>
      <c r="J18" s="38"/>
      <c r="K18" s="39"/>
      <c r="L18" s="38"/>
      <c r="M18" s="40"/>
      <c r="N18" s="40">
        <v>11003</v>
      </c>
      <c r="O18" s="63">
        <f t="shared" si="0"/>
        <v>4361281.32</v>
      </c>
      <c r="P18" s="7"/>
    </row>
    <row r="19" spans="1:16" s="10" customFormat="1" ht="102" x14ac:dyDescent="0.25">
      <c r="A19" s="34">
        <v>16</v>
      </c>
      <c r="B19" s="35" t="s">
        <v>31</v>
      </c>
      <c r="C19" s="36">
        <v>11</v>
      </c>
      <c r="D19" s="57">
        <v>79614.34</v>
      </c>
      <c r="E19" s="38">
        <v>198000</v>
      </c>
      <c r="F19" s="38">
        <v>6232</v>
      </c>
      <c r="G19" s="38">
        <v>324065.74</v>
      </c>
      <c r="H19" s="38"/>
      <c r="I19" s="38">
        <v>336457</v>
      </c>
      <c r="J19" s="38"/>
      <c r="K19" s="39"/>
      <c r="L19" s="38"/>
      <c r="M19" s="40"/>
      <c r="N19" s="40">
        <v>11003</v>
      </c>
      <c r="O19" s="63">
        <f t="shared" si="0"/>
        <v>875757.74</v>
      </c>
      <c r="P19" s="9"/>
    </row>
    <row r="20" spans="1:16" s="10" customFormat="1" ht="76.5" x14ac:dyDescent="0.25">
      <c r="A20" s="34">
        <v>17</v>
      </c>
      <c r="B20" s="35" t="s">
        <v>32</v>
      </c>
      <c r="C20" s="36">
        <v>30</v>
      </c>
      <c r="D20" s="41">
        <v>70337.39</v>
      </c>
      <c r="E20" s="38">
        <v>651018.43999999994</v>
      </c>
      <c r="F20" s="38">
        <v>6236</v>
      </c>
      <c r="G20" s="38">
        <v>525966.26</v>
      </c>
      <c r="H20" s="38"/>
      <c r="I20" s="38">
        <v>916887</v>
      </c>
      <c r="J20" s="38"/>
      <c r="K20" s="39"/>
      <c r="L20" s="38"/>
      <c r="M20" s="40"/>
      <c r="N20" s="40">
        <v>10014</v>
      </c>
      <c r="O20" s="63">
        <f t="shared" si="0"/>
        <v>2110121.7000000002</v>
      </c>
      <c r="P20" s="9"/>
    </row>
    <row r="21" spans="1:16" s="4" customFormat="1" ht="34.5" customHeight="1" x14ac:dyDescent="0.25">
      <c r="A21" s="12"/>
      <c r="B21" s="18" t="s">
        <v>33</v>
      </c>
      <c r="C21" s="16">
        <f>SUM(C4:C20)</f>
        <v>537</v>
      </c>
      <c r="D21" s="17"/>
      <c r="E21" s="14">
        <f>SUM(E4:E20)</f>
        <v>17989383.000000004</v>
      </c>
      <c r="F21" s="14">
        <f>SUM(F4:F20)</f>
        <v>105949</v>
      </c>
      <c r="G21" s="14">
        <f>SUM(G4:G20)</f>
        <v>6695788</v>
      </c>
      <c r="H21" s="14"/>
      <c r="I21" s="14">
        <f>SUM(I4:I20)</f>
        <v>16425324</v>
      </c>
      <c r="J21" s="14"/>
      <c r="K21" s="14"/>
      <c r="L21" s="14"/>
      <c r="M21" s="14"/>
      <c r="N21" s="14">
        <f>SUM(N4:N20)</f>
        <v>180062</v>
      </c>
      <c r="O21" s="15">
        <f>SUM(D21:N21)</f>
        <v>41396506</v>
      </c>
      <c r="P21" s="5"/>
    </row>
    <row r="22" spans="1:16" s="4" customFormat="1" x14ac:dyDescent="0.25">
      <c r="E22" s="3"/>
      <c r="F22" s="3"/>
      <c r="G22" s="3"/>
      <c r="H22" s="3"/>
      <c r="I22" s="3"/>
      <c r="K22" s="3"/>
      <c r="N22" s="3"/>
      <c r="O22" s="3"/>
    </row>
    <row r="23" spans="1:16" s="4" customFormat="1" x14ac:dyDescent="0.25">
      <c r="E23" s="3"/>
      <c r="F23" s="3"/>
      <c r="H23" s="3"/>
      <c r="I23" s="3"/>
      <c r="J23" s="3"/>
      <c r="L23" s="3"/>
      <c r="M23" s="3"/>
      <c r="N23" s="3"/>
      <c r="O23" s="3"/>
    </row>
    <row r="24" spans="1:16" s="4" customFormat="1" x14ac:dyDescent="0.25">
      <c r="O24" s="3"/>
    </row>
    <row r="25" spans="1:16" s="4" customFormat="1" x14ac:dyDescent="0.25">
      <c r="E25" s="3"/>
      <c r="L25" s="3"/>
      <c r="O25" s="3"/>
    </row>
    <row r="26" spans="1:16" x14ac:dyDescent="0.25">
      <c r="H26" s="6"/>
      <c r="L26" s="6"/>
    </row>
  </sheetData>
  <mergeCells count="8">
    <mergeCell ref="A1:O1"/>
    <mergeCell ref="A2:A3"/>
    <mergeCell ref="B2:B3"/>
    <mergeCell ref="C2:C3"/>
    <mergeCell ref="D2:D3"/>
    <mergeCell ref="E2:G2"/>
    <mergeCell ref="H2:N2"/>
    <mergeCell ref="O2:O3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view="pageBreakPreview" topLeftCell="A16" zoomScale="90" zoomScaleNormal="100" zoomScaleSheetLayoutView="90" workbookViewId="0">
      <selection activeCell="E6" sqref="E6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customWidth="1"/>
    <col min="6" max="6" width="14.7109375" customWidth="1"/>
    <col min="7" max="7" width="12.42578125" customWidth="1"/>
    <col min="8" max="8" width="10.7109375" customWidth="1"/>
    <col min="9" max="9" width="16.5703125" customWidth="1"/>
    <col min="10" max="10" width="9.7109375" customWidth="1"/>
    <col min="11" max="11" width="10.85546875" customWidth="1"/>
    <col min="12" max="12" width="13.42578125" customWidth="1"/>
    <col min="13" max="14" width="14" customWidth="1"/>
    <col min="15" max="15" width="17" customWidth="1"/>
    <col min="16" max="16" width="19" customWidth="1"/>
    <col min="17" max="17" width="20.28515625" customWidth="1"/>
    <col min="18" max="18" width="14.85546875" customWidth="1"/>
  </cols>
  <sheetData>
    <row r="1" spans="1:18" ht="48.75" customHeight="1" x14ac:dyDescent="0.25">
      <c r="A1" s="67" t="s">
        <v>38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8" ht="24.75" customHeight="1" x14ac:dyDescent="0.25">
      <c r="A2" s="68" t="s">
        <v>0</v>
      </c>
      <c r="B2" s="68" t="s">
        <v>1</v>
      </c>
      <c r="C2" s="68" t="s">
        <v>2</v>
      </c>
      <c r="D2" s="68" t="s">
        <v>3</v>
      </c>
      <c r="E2" s="68" t="s">
        <v>4</v>
      </c>
      <c r="F2" s="71"/>
      <c r="G2" s="71"/>
      <c r="H2" s="68" t="s">
        <v>5</v>
      </c>
      <c r="I2" s="68"/>
      <c r="J2" s="68"/>
      <c r="K2" s="72"/>
      <c r="L2" s="72"/>
      <c r="M2" s="72"/>
      <c r="N2" s="72"/>
      <c r="O2" s="73" t="s">
        <v>6</v>
      </c>
    </row>
    <row r="3" spans="1:18" ht="144" x14ac:dyDescent="0.25">
      <c r="A3" s="69"/>
      <c r="B3" s="69"/>
      <c r="C3" s="70"/>
      <c r="D3" s="69"/>
      <c r="E3" s="19" t="s">
        <v>7</v>
      </c>
      <c r="F3" s="19" t="s">
        <v>8</v>
      </c>
      <c r="G3" s="19" t="s">
        <v>9</v>
      </c>
      <c r="H3" s="19" t="s">
        <v>10</v>
      </c>
      <c r="I3" s="19" t="s">
        <v>11</v>
      </c>
      <c r="J3" s="19" t="s">
        <v>12</v>
      </c>
      <c r="K3" s="19" t="s">
        <v>13</v>
      </c>
      <c r="L3" s="19" t="s">
        <v>14</v>
      </c>
      <c r="M3" s="19" t="s">
        <v>15</v>
      </c>
      <c r="N3" s="19" t="s">
        <v>16</v>
      </c>
      <c r="O3" s="74"/>
    </row>
    <row r="4" spans="1:18" s="8" customFormat="1" ht="89.25" x14ac:dyDescent="0.25">
      <c r="A4" s="34">
        <v>1</v>
      </c>
      <c r="B4" s="35" t="s">
        <v>17</v>
      </c>
      <c r="C4" s="36">
        <v>14</v>
      </c>
      <c r="D4" s="37">
        <v>82683.98</v>
      </c>
      <c r="E4" s="38">
        <v>366604.72</v>
      </c>
      <c r="F4" s="38">
        <v>6232</v>
      </c>
      <c r="G4" s="38">
        <v>346516</v>
      </c>
      <c r="H4" s="38"/>
      <c r="I4" s="38">
        <v>428220</v>
      </c>
      <c r="J4" s="38"/>
      <c r="K4" s="39"/>
      <c r="L4" s="38"/>
      <c r="M4" s="40"/>
      <c r="N4" s="40">
        <v>10003</v>
      </c>
      <c r="O4" s="63">
        <f t="shared" ref="O4:O20" si="0">C4*D4</f>
        <v>1157575.72</v>
      </c>
      <c r="P4" s="7"/>
      <c r="Q4" s="7"/>
      <c r="R4" s="7"/>
    </row>
    <row r="5" spans="1:18" s="10" customFormat="1" ht="89.25" x14ac:dyDescent="0.25">
      <c r="A5" s="34">
        <v>2</v>
      </c>
      <c r="B5" s="35" t="s">
        <v>18</v>
      </c>
      <c r="C5" s="36">
        <v>2</v>
      </c>
      <c r="D5" s="41">
        <v>100696.2</v>
      </c>
      <c r="E5" s="38">
        <f>92000-0.07</f>
        <v>91999.93</v>
      </c>
      <c r="F5" s="38">
        <v>6233</v>
      </c>
      <c r="G5" s="38">
        <v>31156.47</v>
      </c>
      <c r="H5" s="38"/>
      <c r="I5" s="38">
        <v>62000</v>
      </c>
      <c r="J5" s="38"/>
      <c r="K5" s="39"/>
      <c r="L5" s="38"/>
      <c r="M5" s="40"/>
      <c r="N5" s="40">
        <v>10003</v>
      </c>
      <c r="O5" s="63">
        <f t="shared" si="0"/>
        <v>201392.4</v>
      </c>
      <c r="P5" s="11"/>
      <c r="Q5" s="9"/>
    </row>
    <row r="6" spans="1:18" s="10" customFormat="1" ht="89.25" x14ac:dyDescent="0.25">
      <c r="A6" s="34">
        <v>3</v>
      </c>
      <c r="B6" s="35" t="s">
        <v>35</v>
      </c>
      <c r="C6" s="36">
        <v>79</v>
      </c>
      <c r="D6" s="37">
        <v>69737.31</v>
      </c>
      <c r="E6" s="38">
        <v>2653380.4900000002</v>
      </c>
      <c r="F6" s="38">
        <v>6232</v>
      </c>
      <c r="G6" s="38">
        <v>423259</v>
      </c>
      <c r="H6" s="38"/>
      <c r="I6" s="38">
        <v>2416373</v>
      </c>
      <c r="J6" s="38"/>
      <c r="K6" s="39"/>
      <c r="L6" s="38"/>
      <c r="M6" s="40"/>
      <c r="N6" s="40">
        <v>10003</v>
      </c>
      <c r="O6" s="63">
        <f t="shared" si="0"/>
        <v>5509247.4900000002</v>
      </c>
      <c r="P6" s="9"/>
    </row>
    <row r="7" spans="1:18" s="8" customFormat="1" ht="102" x14ac:dyDescent="0.25">
      <c r="A7" s="34">
        <v>4</v>
      </c>
      <c r="B7" s="35" t="s">
        <v>19</v>
      </c>
      <c r="C7" s="36">
        <v>25</v>
      </c>
      <c r="D7" s="37">
        <v>93494</v>
      </c>
      <c r="E7" s="38">
        <v>770404</v>
      </c>
      <c r="F7" s="38">
        <v>6232</v>
      </c>
      <c r="G7" s="38">
        <v>786036</v>
      </c>
      <c r="H7" s="38"/>
      <c r="I7" s="38">
        <v>764675</v>
      </c>
      <c r="J7" s="38"/>
      <c r="K7" s="39"/>
      <c r="L7" s="38"/>
      <c r="M7" s="40"/>
      <c r="N7" s="40">
        <v>10003</v>
      </c>
      <c r="O7" s="63">
        <f t="shared" si="0"/>
        <v>2337350</v>
      </c>
      <c r="P7" s="7"/>
    </row>
    <row r="8" spans="1:18" s="10" customFormat="1" ht="89.25" x14ac:dyDescent="0.25">
      <c r="A8" s="27">
        <v>5</v>
      </c>
      <c r="B8" s="28" t="s">
        <v>20</v>
      </c>
      <c r="C8" s="29">
        <v>77</v>
      </c>
      <c r="D8" s="30">
        <v>52611.97</v>
      </c>
      <c r="E8" s="31">
        <v>1337731.49</v>
      </c>
      <c r="F8" s="31">
        <v>6232</v>
      </c>
      <c r="G8" s="31">
        <v>341956.2</v>
      </c>
      <c r="H8" s="31"/>
      <c r="I8" s="31">
        <v>2355199</v>
      </c>
      <c r="J8" s="31"/>
      <c r="K8" s="32"/>
      <c r="L8" s="31"/>
      <c r="M8" s="33"/>
      <c r="N8" s="33">
        <v>10003</v>
      </c>
      <c r="O8" s="17">
        <f t="shared" si="0"/>
        <v>4051121.69</v>
      </c>
      <c r="P8" s="9"/>
    </row>
    <row r="9" spans="1:18" s="10" customFormat="1" ht="102" x14ac:dyDescent="0.25">
      <c r="A9" s="34">
        <v>6</v>
      </c>
      <c r="B9" s="35" t="s">
        <v>21</v>
      </c>
      <c r="C9" s="36">
        <v>38</v>
      </c>
      <c r="D9" s="37">
        <v>91229.2</v>
      </c>
      <c r="E9" s="38">
        <v>1784383.6</v>
      </c>
      <c r="F9" s="38">
        <v>6232</v>
      </c>
      <c r="G9" s="38">
        <v>503785</v>
      </c>
      <c r="H9" s="38"/>
      <c r="I9" s="38">
        <v>1162306</v>
      </c>
      <c r="J9" s="38"/>
      <c r="K9" s="39"/>
      <c r="L9" s="38"/>
      <c r="M9" s="40"/>
      <c r="N9" s="40">
        <v>10003</v>
      </c>
      <c r="O9" s="63">
        <f t="shared" si="0"/>
        <v>3466709.6</v>
      </c>
      <c r="P9" s="9"/>
    </row>
    <row r="10" spans="1:18" s="8" customFormat="1" ht="102" x14ac:dyDescent="0.25">
      <c r="A10" s="34">
        <v>7</v>
      </c>
      <c r="B10" s="35" t="s">
        <v>22</v>
      </c>
      <c r="C10" s="36">
        <v>48</v>
      </c>
      <c r="D10" s="37">
        <v>66462</v>
      </c>
      <c r="E10" s="38">
        <v>1358249</v>
      </c>
      <c r="F10" s="38">
        <v>6232</v>
      </c>
      <c r="G10" s="38">
        <v>346516</v>
      </c>
      <c r="H10" s="38"/>
      <c r="I10" s="38">
        <v>1468176</v>
      </c>
      <c r="J10" s="38"/>
      <c r="K10" s="39"/>
      <c r="L10" s="38"/>
      <c r="M10" s="40"/>
      <c r="N10" s="40">
        <v>11003</v>
      </c>
      <c r="O10" s="63">
        <f t="shared" si="0"/>
        <v>3190176</v>
      </c>
      <c r="P10" s="7"/>
    </row>
    <row r="11" spans="1:18" s="8" customFormat="1" ht="114.75" x14ac:dyDescent="0.25">
      <c r="A11" s="34">
        <v>8</v>
      </c>
      <c r="B11" s="35" t="s">
        <v>23</v>
      </c>
      <c r="C11" s="36">
        <v>23</v>
      </c>
      <c r="D11" s="41">
        <v>116945.71</v>
      </c>
      <c r="E11" s="38">
        <v>1622499.33</v>
      </c>
      <c r="F11" s="38">
        <v>6232</v>
      </c>
      <c r="G11" s="38">
        <v>346516</v>
      </c>
      <c r="H11" s="38"/>
      <c r="I11" s="38">
        <v>703501</v>
      </c>
      <c r="J11" s="38"/>
      <c r="K11" s="39"/>
      <c r="L11" s="38"/>
      <c r="M11" s="40"/>
      <c r="N11" s="40">
        <v>11003</v>
      </c>
      <c r="O11" s="63">
        <f t="shared" si="0"/>
        <v>2689751.33</v>
      </c>
      <c r="P11" s="7"/>
    </row>
    <row r="12" spans="1:18" s="8" customFormat="1" ht="89.25" x14ac:dyDescent="0.25">
      <c r="A12" s="34">
        <v>9</v>
      </c>
      <c r="B12" s="35" t="s">
        <v>24</v>
      </c>
      <c r="C12" s="36">
        <v>34</v>
      </c>
      <c r="D12" s="37">
        <v>62149.54</v>
      </c>
      <c r="E12" s="38">
        <v>709375.36</v>
      </c>
      <c r="F12" s="38">
        <v>6232</v>
      </c>
      <c r="G12" s="38">
        <v>346516</v>
      </c>
      <c r="H12" s="38"/>
      <c r="I12" s="38">
        <v>1039958</v>
      </c>
      <c r="J12" s="38"/>
      <c r="K12" s="39"/>
      <c r="L12" s="38"/>
      <c r="M12" s="40"/>
      <c r="N12" s="40">
        <v>11003</v>
      </c>
      <c r="O12" s="63">
        <f t="shared" si="0"/>
        <v>2113084.36</v>
      </c>
      <c r="P12" s="7"/>
    </row>
    <row r="13" spans="1:18" s="10" customFormat="1" ht="102.75" thickBot="1" x14ac:dyDescent="0.3">
      <c r="A13" s="43">
        <v>10</v>
      </c>
      <c r="B13" s="44" t="s">
        <v>25</v>
      </c>
      <c r="C13" s="45">
        <v>11</v>
      </c>
      <c r="D13" s="46">
        <v>107856.05</v>
      </c>
      <c r="E13" s="47">
        <v>388807.22</v>
      </c>
      <c r="F13" s="47">
        <v>6232</v>
      </c>
      <c r="G13" s="47">
        <v>443917.33</v>
      </c>
      <c r="H13" s="47"/>
      <c r="I13" s="47">
        <v>336457</v>
      </c>
      <c r="J13" s="47"/>
      <c r="K13" s="48"/>
      <c r="L13" s="47"/>
      <c r="M13" s="49"/>
      <c r="N13" s="49">
        <v>11003</v>
      </c>
      <c r="O13" s="65">
        <f t="shared" si="0"/>
        <v>1186416.55</v>
      </c>
      <c r="P13" s="9"/>
    </row>
    <row r="14" spans="1:18" s="10" customFormat="1" ht="89.25" x14ac:dyDescent="0.25">
      <c r="A14" s="50">
        <v>11</v>
      </c>
      <c r="B14" s="51" t="s">
        <v>26</v>
      </c>
      <c r="C14" s="52">
        <v>5</v>
      </c>
      <c r="D14" s="53">
        <v>82066.34</v>
      </c>
      <c r="E14" s="54">
        <v>148835.15</v>
      </c>
      <c r="F14" s="54">
        <v>6232</v>
      </c>
      <c r="G14" s="54">
        <v>91326.55</v>
      </c>
      <c r="H14" s="54"/>
      <c r="I14" s="54">
        <v>152935</v>
      </c>
      <c r="J14" s="54"/>
      <c r="K14" s="55"/>
      <c r="L14" s="54"/>
      <c r="M14" s="56"/>
      <c r="N14" s="56">
        <v>11003</v>
      </c>
      <c r="O14" s="64">
        <f t="shared" si="0"/>
        <v>410331.69999999995</v>
      </c>
      <c r="P14" s="9"/>
    </row>
    <row r="15" spans="1:18" s="8" customFormat="1" ht="102" x14ac:dyDescent="0.25">
      <c r="A15" s="34">
        <v>12</v>
      </c>
      <c r="B15" s="35" t="s">
        <v>27</v>
      </c>
      <c r="C15" s="36">
        <v>14</v>
      </c>
      <c r="D15" s="37">
        <v>136537</v>
      </c>
      <c r="E15" s="38">
        <v>839358.55</v>
      </c>
      <c r="F15" s="38">
        <v>6232</v>
      </c>
      <c r="G15" s="38">
        <v>626706.44999999995</v>
      </c>
      <c r="H15" s="38"/>
      <c r="I15" s="38">
        <v>428218</v>
      </c>
      <c r="J15" s="38"/>
      <c r="K15" s="39"/>
      <c r="L15" s="38"/>
      <c r="M15" s="40"/>
      <c r="N15" s="40">
        <v>11003</v>
      </c>
      <c r="O15" s="63">
        <f t="shared" si="0"/>
        <v>1911518</v>
      </c>
      <c r="P15" s="7"/>
    </row>
    <row r="16" spans="1:18" s="8" customFormat="1" ht="89.25" x14ac:dyDescent="0.25">
      <c r="A16" s="34">
        <v>13</v>
      </c>
      <c r="B16" s="35" t="s">
        <v>28</v>
      </c>
      <c r="C16" s="36">
        <v>23</v>
      </c>
      <c r="D16" s="37">
        <v>86318.3</v>
      </c>
      <c r="E16" s="38">
        <v>918068.9</v>
      </c>
      <c r="F16" s="38">
        <v>6232</v>
      </c>
      <c r="G16" s="38">
        <v>346516</v>
      </c>
      <c r="H16" s="38"/>
      <c r="I16" s="38">
        <v>703501</v>
      </c>
      <c r="J16" s="38"/>
      <c r="K16" s="39"/>
      <c r="L16" s="38"/>
      <c r="M16" s="40"/>
      <c r="N16" s="40">
        <v>11003</v>
      </c>
      <c r="O16" s="63">
        <f t="shared" si="0"/>
        <v>1985320.9000000001</v>
      </c>
      <c r="P16" s="7"/>
    </row>
    <row r="17" spans="1:16" s="8" customFormat="1" ht="102" x14ac:dyDescent="0.25">
      <c r="A17" s="34">
        <v>14</v>
      </c>
      <c r="B17" s="35" t="s">
        <v>29</v>
      </c>
      <c r="C17" s="36">
        <v>35</v>
      </c>
      <c r="D17" s="41">
        <v>109695.7</v>
      </c>
      <c r="E17" s="38">
        <v>2233052.5</v>
      </c>
      <c r="F17" s="38">
        <v>6232</v>
      </c>
      <c r="G17" s="38">
        <v>518517</v>
      </c>
      <c r="H17" s="38"/>
      <c r="I17" s="38">
        <v>1070545</v>
      </c>
      <c r="J17" s="38"/>
      <c r="K17" s="39"/>
      <c r="L17" s="38"/>
      <c r="M17" s="40"/>
      <c r="N17" s="40">
        <v>11003</v>
      </c>
      <c r="O17" s="63">
        <f t="shared" si="0"/>
        <v>3839349.5</v>
      </c>
      <c r="P17" s="7"/>
    </row>
    <row r="18" spans="1:16" s="8" customFormat="1" ht="89.25" x14ac:dyDescent="0.25">
      <c r="A18" s="34">
        <v>15</v>
      </c>
      <c r="B18" s="35" t="s">
        <v>30</v>
      </c>
      <c r="C18" s="36">
        <v>68</v>
      </c>
      <c r="D18" s="37">
        <v>64136.49</v>
      </c>
      <c r="E18" s="38">
        <v>1917614.32</v>
      </c>
      <c r="F18" s="38">
        <v>6232</v>
      </c>
      <c r="G18" s="38">
        <v>346516</v>
      </c>
      <c r="H18" s="38"/>
      <c r="I18" s="38">
        <v>2079916</v>
      </c>
      <c r="J18" s="38"/>
      <c r="K18" s="39"/>
      <c r="L18" s="38"/>
      <c r="M18" s="40"/>
      <c r="N18" s="40">
        <v>11003</v>
      </c>
      <c r="O18" s="63">
        <f t="shared" si="0"/>
        <v>4361281.32</v>
      </c>
      <c r="P18" s="7"/>
    </row>
    <row r="19" spans="1:16" s="10" customFormat="1" ht="102" x14ac:dyDescent="0.25">
      <c r="A19" s="34">
        <v>16</v>
      </c>
      <c r="B19" s="35" t="s">
        <v>31</v>
      </c>
      <c r="C19" s="36">
        <v>11</v>
      </c>
      <c r="D19" s="57">
        <v>79614.34</v>
      </c>
      <c r="E19" s="38">
        <v>198000</v>
      </c>
      <c r="F19" s="38">
        <v>6232</v>
      </c>
      <c r="G19" s="38">
        <v>324065.74</v>
      </c>
      <c r="H19" s="38"/>
      <c r="I19" s="38">
        <v>336457</v>
      </c>
      <c r="J19" s="38"/>
      <c r="K19" s="39"/>
      <c r="L19" s="38"/>
      <c r="M19" s="40"/>
      <c r="N19" s="40">
        <v>11003</v>
      </c>
      <c r="O19" s="63">
        <f t="shared" si="0"/>
        <v>875757.74</v>
      </c>
      <c r="P19" s="9"/>
    </row>
    <row r="20" spans="1:16" s="10" customFormat="1" ht="76.5" x14ac:dyDescent="0.25">
      <c r="A20" s="34">
        <v>17</v>
      </c>
      <c r="B20" s="35" t="s">
        <v>32</v>
      </c>
      <c r="C20" s="36">
        <v>30</v>
      </c>
      <c r="D20" s="41">
        <v>70337.39</v>
      </c>
      <c r="E20" s="38">
        <v>651018.43999999994</v>
      </c>
      <c r="F20" s="38">
        <v>6236</v>
      </c>
      <c r="G20" s="38">
        <v>525966.26</v>
      </c>
      <c r="H20" s="38"/>
      <c r="I20" s="38">
        <v>916887</v>
      </c>
      <c r="J20" s="38"/>
      <c r="K20" s="39"/>
      <c r="L20" s="38"/>
      <c r="M20" s="40"/>
      <c r="N20" s="40">
        <v>10014</v>
      </c>
      <c r="O20" s="63">
        <f t="shared" si="0"/>
        <v>2110121.7000000002</v>
      </c>
      <c r="P20" s="9"/>
    </row>
    <row r="21" spans="1:16" s="4" customFormat="1" ht="34.5" customHeight="1" x14ac:dyDescent="0.25">
      <c r="A21" s="12"/>
      <c r="B21" s="18" t="s">
        <v>33</v>
      </c>
      <c r="C21" s="16">
        <f>SUM(C4:C20)</f>
        <v>537</v>
      </c>
      <c r="D21" s="17"/>
      <c r="E21" s="14">
        <f>SUM(E4:E20)</f>
        <v>17989383.000000004</v>
      </c>
      <c r="F21" s="14">
        <f>SUM(F4:F20)</f>
        <v>105949</v>
      </c>
      <c r="G21" s="14">
        <f>SUM(G4:G20)</f>
        <v>6695788</v>
      </c>
      <c r="H21" s="14"/>
      <c r="I21" s="14">
        <f>SUM(I4:I20)</f>
        <v>16425324</v>
      </c>
      <c r="J21" s="14"/>
      <c r="K21" s="14"/>
      <c r="L21" s="14"/>
      <c r="M21" s="14"/>
      <c r="N21" s="14">
        <f>SUM(N4:N20)</f>
        <v>180062</v>
      </c>
      <c r="O21" s="15">
        <f>SUM(E21:N21)</f>
        <v>41396506</v>
      </c>
      <c r="P21" s="5"/>
    </row>
    <row r="22" spans="1:16" s="4" customFormat="1" x14ac:dyDescent="0.25">
      <c r="E22" s="3"/>
      <c r="F22" s="3"/>
      <c r="G22" s="3"/>
      <c r="H22" s="3"/>
      <c r="I22" s="3"/>
      <c r="K22" s="3"/>
      <c r="N22" s="3"/>
      <c r="O22" s="3"/>
    </row>
    <row r="23" spans="1:16" s="4" customFormat="1" x14ac:dyDescent="0.25">
      <c r="E23" s="3"/>
      <c r="F23" s="3"/>
      <c r="H23" s="3"/>
      <c r="I23" s="3"/>
      <c r="J23" s="3"/>
      <c r="L23" s="3"/>
      <c r="M23" s="3"/>
      <c r="N23" s="3"/>
      <c r="O23" s="3"/>
    </row>
    <row r="24" spans="1:16" s="4" customFormat="1" x14ac:dyDescent="0.25">
      <c r="O24" s="3"/>
    </row>
    <row r="25" spans="1:16" s="4" customFormat="1" x14ac:dyDescent="0.25">
      <c r="E25" s="3"/>
      <c r="L25" s="3"/>
      <c r="O25" s="3"/>
    </row>
    <row r="26" spans="1:16" x14ac:dyDescent="0.25">
      <c r="H26" s="6"/>
      <c r="L26" s="6"/>
    </row>
  </sheetData>
  <mergeCells count="8">
    <mergeCell ref="A1:O1"/>
    <mergeCell ref="A2:A3"/>
    <mergeCell ref="B2:B3"/>
    <mergeCell ref="C2:C3"/>
    <mergeCell ref="D2:D3"/>
    <mergeCell ref="E2:G2"/>
    <mergeCell ref="H2:N2"/>
    <mergeCell ref="O2:O3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'2023'!Область_печати</vt:lpstr>
      <vt:lpstr>'2024'!Область_печати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CrazyColor#209</dc:creator>
  <cp:lastModifiedBy>Комитет</cp:lastModifiedBy>
  <cp:lastPrinted>2022-12-20T06:58:30Z</cp:lastPrinted>
  <dcterms:created xsi:type="dcterms:W3CDTF">2021-12-07T12:31:47Z</dcterms:created>
  <dcterms:modified xsi:type="dcterms:W3CDTF">2022-12-21T07:47:56Z</dcterms:modified>
</cp:coreProperties>
</file>